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https://nationalenergyso.sharepoint.com/sites/GRP-INT-UK-CodeAdministrator/CUSC/3. CUSC Modifications/CMP440 -Re-introduction of Demand TNUoS locational signals by removal of the zero price floo/9. CAC - Code Administrator Consultation/"/>
    </mc:Choice>
  </mc:AlternateContent>
  <xr:revisionPtr revIDLastSave="503" documentId="8_{1399FE1F-CE97-4E05-98C7-13E5AF38F9EC}" xr6:coauthVersionLast="47" xr6:coauthVersionMax="47" xr10:uidLastSave="{4E893BA8-FACE-4831-B950-1A6C89A84EB2}"/>
  <bookViews>
    <workbookView xWindow="28680" yWindow="-120" windowWidth="29040" windowHeight="15840" xr2:uid="{FA024DCF-777D-4BF5-B164-23C99ECEA61E}"/>
  </bookViews>
  <sheets>
    <sheet name="Data input" sheetId="1" r:id="rId1"/>
    <sheet name="Do not share&gt;&gt;" sheetId="5" r:id="rId2"/>
    <sheet name="Data analysis" sheetId="2" r:id="rId3"/>
    <sheet name="Co-pilot prompt" sheetId="3" r:id="rId4"/>
    <sheet name="Co-pilot prompt examples" sheetId="4" r:id="rId5"/>
  </sheets>
  <definedNames>
    <definedName name="_xlnm._FilterDatabase" localSheetId="3" hidden="1">'Co-pilot prompt'!$A$1:$C$1</definedName>
    <definedName name="_xlnm._FilterDatabase" localSheetId="0" hidden="1">'Data input'!$A$6:$L$11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1" i="2" l="1"/>
  <c r="J20" i="2"/>
  <c r="I21" i="2"/>
  <c r="I20" i="2"/>
  <c r="H21" i="2"/>
  <c r="H20" i="2"/>
  <c r="G21" i="2"/>
  <c r="G20" i="2"/>
  <c r="F21" i="2"/>
  <c r="F20" i="2"/>
  <c r="E21" i="2"/>
  <c r="E20" i="2"/>
  <c r="D21" i="2"/>
  <c r="D20" i="2"/>
  <c r="C21" i="2"/>
  <c r="C20" i="2"/>
  <c r="B21" i="2"/>
  <c r="B28" i="2"/>
  <c r="K21" i="2"/>
  <c r="K20" i="2"/>
  <c r="C33" i="2"/>
  <c r="D33" i="2"/>
  <c r="E33" i="2"/>
  <c r="F33" i="2"/>
  <c r="B33" i="2"/>
  <c r="C32" i="2"/>
  <c r="D32" i="2"/>
  <c r="E32" i="2"/>
  <c r="F32" i="2"/>
  <c r="B32" i="2"/>
  <c r="C31" i="2"/>
  <c r="D31" i="2"/>
  <c r="E31" i="2"/>
  <c r="F31" i="2"/>
  <c r="B31" i="2"/>
  <c r="C30" i="2"/>
  <c r="D30" i="2"/>
  <c r="E30" i="2"/>
  <c r="F30" i="2"/>
  <c r="B30" i="2"/>
  <c r="B25" i="2"/>
  <c r="B26" i="2"/>
  <c r="B27" i="2"/>
  <c r="B24" i="2"/>
  <c r="B20" i="2"/>
  <c r="B5" i="2"/>
  <c r="B6" i="2"/>
  <c r="B7" i="2"/>
  <c r="B8" i="2"/>
  <c r="B9" i="2"/>
  <c r="B10" i="2"/>
  <c r="B11" i="2"/>
  <c r="B12" i="2"/>
  <c r="B13" i="2"/>
  <c r="B14" i="2"/>
  <c r="B15" i="2"/>
  <c r="B16" i="2"/>
  <c r="B17"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tc={FDB6F96C-A8CE-4986-AA95-56A08631E0F1}</author>
    <author>tc={DAE17883-6F28-4CF2-94CA-149596378E1E}</author>
    <author>tc={C748EF96-7D4A-44D7-B0E3-EEA5092EA7D3}</author>
  </authors>
  <commentList>
    <comment ref="A19" authorId="0" shapeId="0" xr:uid="{FDB6F96C-A8CE-4986-AA95-56A08631E0F1}">
      <text>
        <t>[Threaded comment]
Your version of Excel allows you to read this threaded comment; however, any edits to it will get removed if the file is opened in a newer version of Excel. Learn more: https://go.microsoft.com/fwlink/?linkid=870924
Comment:
    You will need to update depending on the AO for the code</t>
      </text>
    </comment>
    <comment ref="A21" authorId="1" shapeId="0" xr:uid="{DAE17883-6F28-4CF2-94CA-149596378E1E}">
      <text>
        <t>[Threaded comment]
Your version of Excel allows you to read this threaded comment; however, any edits to it will get removed if the file is opened in a newer version of Excel. Learn more: https://go.microsoft.com/fwlink/?linkid=870924
Comment:
    You will need to update the column X:X for each of the alternatives</t>
      </text>
    </comment>
    <comment ref="A25" authorId="2" shapeId="0" xr:uid="{C748EF96-7D4A-44D7-B0E3-EEA5092EA7D3}">
      <text>
        <t>[Threaded comment]
Your version of Excel allows you to read this threaded comment; however, any edits to it will get removed if the file is opened in a newer version of Excel. Learn more: https://go.microsoft.com/fwlink/?linkid=870924
Comment:
    You will need to add any additional alteratives</t>
      </text>
    </comment>
  </commentList>
</comments>
</file>

<file path=xl/sharedStrings.xml><?xml version="1.0" encoding="utf-8"?>
<sst xmlns="http://schemas.openxmlformats.org/spreadsheetml/2006/main" count="154" uniqueCount="109">
  <si>
    <t>Code Administrator Consultation Responses Summary</t>
  </si>
  <si>
    <t>Respondent Details</t>
  </si>
  <si>
    <t>Standard Consultation Questions</t>
  </si>
  <si>
    <t>Themes</t>
  </si>
  <si>
    <t>Response Number</t>
  </si>
  <si>
    <t>Organisation</t>
  </si>
  <si>
    <t>Name</t>
  </si>
  <si>
    <t>Organisation type</t>
  </si>
  <si>
    <t xml:space="preserve">Q1 - Mark the Objectives which you believe the original solution better facilitates: </t>
  </si>
  <si>
    <t>Q2 - Do you have a preferred proposed solution?</t>
  </si>
  <si>
    <t>Q3 - Do you support the proposed implementation approach?</t>
  </si>
  <si>
    <t xml:space="preserve">Q4 - Do you have any other comments? </t>
  </si>
  <si>
    <t>Q5 - Do you agree with the Workgroup’s assessment of the impact on Electricity Balancing Regulation (EBR) Article 18 terms and conditions held within the Code?</t>
  </si>
  <si>
    <t>Any Legal Text issues?</t>
  </si>
  <si>
    <t>Key points</t>
  </si>
  <si>
    <t>Do not share any of the following tabs with other parties these are for Code Governance only</t>
  </si>
  <si>
    <r>
      <rPr>
        <u/>
        <sz val="11"/>
        <color rgb="FFFF0000"/>
        <rFont val="Arial"/>
        <scheme val="minor"/>
      </rPr>
      <t xml:space="preserve">This will automatically update from the Data input page
</t>
    </r>
    <r>
      <rPr>
        <sz val="11"/>
        <color rgb="FFFF0000"/>
        <rFont val="Arial"/>
        <scheme val="minor"/>
      </rPr>
      <t xml:space="preserve">
You will need to make sure that all the specific questions are listed</t>
    </r>
  </si>
  <si>
    <t>Count of Industry parties</t>
  </si>
  <si>
    <t>Consumer body</t>
  </si>
  <si>
    <t>Demand</t>
  </si>
  <si>
    <t>Distribution Network Operator</t>
  </si>
  <si>
    <t>Generator</t>
  </si>
  <si>
    <t>Industry Body</t>
  </si>
  <si>
    <t>Interconnector</t>
  </si>
  <si>
    <t>Storage</t>
  </si>
  <si>
    <t>Supplier</t>
  </si>
  <si>
    <t>System Operator</t>
  </si>
  <si>
    <t>Transmission Owner</t>
  </si>
  <si>
    <t>Virtual Lead Party</t>
  </si>
  <si>
    <t>Other</t>
  </si>
  <si>
    <t>Total</t>
  </si>
  <si>
    <t>Question 1</t>
  </si>
  <si>
    <t>None</t>
  </si>
  <si>
    <t>i)</t>
  </si>
  <si>
    <t>ii)</t>
  </si>
  <si>
    <t>iii)</t>
  </si>
  <si>
    <t>iv)</t>
  </si>
  <si>
    <t>v)</t>
  </si>
  <si>
    <t>vi)</t>
  </si>
  <si>
    <t>vii)</t>
  </si>
  <si>
    <t>viii)</t>
  </si>
  <si>
    <t>No response</t>
  </si>
  <si>
    <t>Original</t>
  </si>
  <si>
    <t>Alternative X</t>
  </si>
  <si>
    <t>Question 2</t>
  </si>
  <si>
    <t>Baseline</t>
  </si>
  <si>
    <t>No Preference</t>
  </si>
  <si>
    <t>Yes</t>
  </si>
  <si>
    <t>No</t>
  </si>
  <si>
    <r>
      <rPr>
        <b/>
        <sz val="11"/>
        <color rgb="FFFF0000"/>
        <rFont val="Arial"/>
      </rPr>
      <t xml:space="preserve">This will not automatically update, if you have changed the Data input page you will been to redo
</t>
    </r>
    <r>
      <rPr>
        <sz val="11"/>
        <color rgb="FFFF0000"/>
        <rFont val="Arial"/>
      </rPr>
      <t xml:space="preserve">
Copy Q3 onwards and then paste with values only</t>
    </r>
  </si>
  <si>
    <r>
      <rPr>
        <b/>
        <sz val="11"/>
        <color rgb="FFFF0000"/>
        <rFont val="Arial"/>
        <family val="2"/>
        <scheme val="minor"/>
      </rPr>
      <t>This will not automatically update, if you have changed the Data input page you will been to redo</t>
    </r>
    <r>
      <rPr>
        <sz val="11"/>
        <color rgb="FFFF0000"/>
        <rFont val="Arial"/>
        <family val="2"/>
        <scheme val="minor"/>
      </rPr>
      <t xml:space="preserve">
You will need transpose paste the values only above</t>
    </r>
  </si>
  <si>
    <t>Outcome</t>
  </si>
  <si>
    <t>Prompt ref</t>
  </si>
  <si>
    <t>Prompt</t>
  </si>
  <si>
    <t>Summarised responses to each question that has been answered with a written response, which can be copied and pasted into the Excel responses summary sheet.</t>
  </si>
  <si>
    <t>Summarise the responses to questions X and X, in the format of one bullet point per question and write it concisely. Briefly include context from the question.</t>
  </si>
  <si>
    <t>Summarised responses to each question that has been answered with a written response in table format, which can be copied and pasted directly into the table in the Excel response summary spreadsheet.</t>
  </si>
  <si>
    <t>Summarise the responses to questions X and X, in table format with one clolumn, with one question per row and write it concisely. Do not include the question within the table</t>
  </si>
  <si>
    <t>Use this if the summarised responses are too long</t>
  </si>
  <si>
    <t>Make it more conscise</t>
  </si>
  <si>
    <t>Example output of prompt 1</t>
  </si>
  <si>
    <t>Example of the output of prompt 2</t>
  </si>
  <si>
    <t xml:space="preserve"> Paul Mott</t>
  </si>
  <si>
    <t>NESO</t>
  </si>
  <si>
    <t>(d)</t>
  </si>
  <si>
    <t xml:space="preserve">Q1 - Mark the Objectives which you believe the WACM1 solution better facilitates: </t>
  </si>
  <si>
    <t>CMP440: Re-introduction of Demand TNUoS locational signals by removal of the zero price floor</t>
  </si>
  <si>
    <t>Consultation date: 09 February 2026 -03 March 2026</t>
  </si>
  <si>
    <t>AMP Clean Energy</t>
  </si>
  <si>
    <t>Stuart Reid</t>
  </si>
  <si>
    <t>The respondent believes that the original and WACM1 solutions both improve on the baseline by restoring cost‑reflective locational demand signals currently suppressed by the zero price floor.</t>
  </si>
  <si>
    <t>The respondent believes that the modification removes perverse triad‑based incentives by spreading TNUoS locational credits across the year in smaller half‑hourly values.</t>
  </si>
  <si>
    <t>The respondent believes the proposal supports REMA objectives by incentivising new demand to locate where it benefits the system, particularly in Scotland during high renewable output.</t>
  </si>
  <si>
    <t>The respondent notes that the approach delivers broadly the same total annual locational credit as an unfloored baseline would have done.</t>
  </si>
  <si>
    <t>The respondent prefers WACM1 as a lower‑risk, flatter signal, while recognising investment certainty may be limited given the expected move to Reformed National Pricing by 2029.</t>
  </si>
  <si>
    <t>(e),(f),(h)</t>
  </si>
  <si>
    <t>The respondent assesses WACM1 as better aligned overall, particularly in reflecting the economic impact of transmission constraints in negatively charged demand zones.</t>
  </si>
  <si>
    <t>The respondent considers WACM1 to provide a more consistent demand signal, applying across all times of day rather than a limited peak period.</t>
  </si>
  <si>
    <t>The respondent notes that while both options improve efficiency, WACM1 delivers a simpler, single tariff structure and avoids differentiated tariffs for customer groups.</t>
  </si>
  <si>
    <t>EDF</t>
  </si>
  <si>
    <t>Binoy Dharsi</t>
  </si>
  <si>
    <t>Generator and Supplier</t>
  </si>
  <si>
    <t>(d),(e)</t>
  </si>
  <si>
    <t>WACM1</t>
  </si>
  <si>
    <t>The respondent observes very little difference between the Original and WACM1; both resolve the defect.</t>
  </si>
  <si>
    <t>Colin Paine</t>
  </si>
  <si>
    <t>ENGIE</t>
  </si>
  <si>
    <t>N/A</t>
  </si>
  <si>
    <t>Statkfraft</t>
  </si>
  <si>
    <t>Alex Savvides</t>
  </si>
  <si>
    <t>Demand, Generator, Supplier</t>
  </si>
  <si>
    <t>Centrica</t>
  </si>
  <si>
    <t>James Knight</t>
  </si>
  <si>
    <t>The respondent believes neither proposal improves the CUSC objectives, due to risks of premature changes and policy overlap.</t>
  </si>
  <si>
    <t>The respondent believes the current baseline should be kept until broader reviews are finished.</t>
  </si>
  <si>
    <t>The respondent believes further increases to standing charges should be avoided and reform must be coordinated.</t>
  </si>
  <si>
    <t>The respondent believes the implementation approach gives insufficient notice and risks customer trust.</t>
  </si>
  <si>
    <t>The respondent believes the modification does not impact the Electricity Balancing Regulation (EBR) Article 18 terms and conditions.</t>
  </si>
  <si>
    <t>The respondent believes delaying implementation risks locking in inappropriate locations for new demand, increasing TNUoS for Scottish wind and CfD clearing prices.</t>
  </si>
  <si>
    <t>The respondent believes implementation should proceed ahead of wider TNUoS changes to prevent Scottish customers from paying more than their fair share and to encourage new demand to site in cost-reducing locations.</t>
  </si>
  <si>
    <t>The respondent believes the WACM 1 proposal is preferred, as it avoids operational distortion, is more reflective of actual conditions, and is practical to implement.</t>
  </si>
  <si>
    <t>The respondent believes the locational signal is fundamental to TNUoS methodology, incentivizing demand to site in areas with excess renewables and improving cost reflectivity for users.</t>
  </si>
  <si>
    <t>The respondent believes folding CMP440 into RNP would avoid unnecessary disruption and costs for consumers if changes are later unwound or adapted.</t>
  </si>
  <si>
    <t>The respondent believes these issues would be better addressed as part of Reformed National Pricing (RNP), and that CMP440 should be considered within wider reform, not in isolation.</t>
  </si>
  <si>
    <t>The respondent believes suppliers may need to re-open fixed price contracts or add risk premia to new contracts, negatively impacting consumers.</t>
  </si>
  <si>
    <t>The respondent believes costs for credits in negative charging zones would be recovered from all customers, raising costs for those not in negative zones.</t>
  </si>
  <si>
    <t>The respondent believes introducing different charging methodologies for positive and negative zones adds complexity, is hard to explain to customers, complicates cost recovery in fixed price contracts, and requires system changes.</t>
  </si>
  <si>
    <t>The respondent believes the proposal could create perverse incentives for customers in negative charging zones to consume during peak periods, diluting the intended locational signal and increasing complexity for uncertain outcomes.</t>
  </si>
  <si>
    <t>The respondent highlights that WACM1 has a marginal additional benefit: the credit is more stable and less influenced by behaviour.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</si>
</sst>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rial"/>
      <family val="2"/>
      <scheme val="minor"/>
    </font>
    <font>
      <sz val="22"/>
      <color theme="1"/>
      <name val="Arial"/>
      <family val="2"/>
      <scheme val="minor"/>
    </font>
    <font>
      <sz val="22"/>
      <color theme="1"/>
      <name val="Poppins"/>
    </font>
    <font>
      <b/>
      <sz val="12"/>
      <name val="Poppins"/>
    </font>
    <font>
      <b/>
      <sz val="20"/>
      <color theme="4"/>
      <name val="Poppins"/>
    </font>
    <font>
      <sz val="11"/>
      <color theme="1"/>
      <name val="Poppins"/>
    </font>
    <font>
      <b/>
      <sz val="12"/>
      <color theme="0"/>
      <name val="Poppins"/>
    </font>
    <font>
      <b/>
      <sz val="22"/>
      <color rgb="FF7A3864"/>
      <name val="Poppins"/>
    </font>
    <font>
      <sz val="11"/>
      <color theme="1"/>
      <name val="Arial"/>
      <family val="2"/>
      <scheme val="minor"/>
    </font>
    <font>
      <sz val="11"/>
      <color rgb="FFFF0000"/>
      <name val="Arial"/>
      <family val="2"/>
      <scheme val="minor"/>
    </font>
    <font>
      <b/>
      <sz val="11"/>
      <color theme="1"/>
      <name val="Arial"/>
      <family val="2"/>
      <scheme val="minor"/>
    </font>
    <font>
      <sz val="12"/>
      <name val="Arial"/>
      <family val="2"/>
      <scheme val="minor"/>
    </font>
    <font>
      <sz val="9"/>
      <color theme="1"/>
      <name val="Arial"/>
      <family val="2"/>
      <scheme val="minor"/>
    </font>
    <font>
      <b/>
      <sz val="11"/>
      <color rgb="FFFF0000"/>
      <name val="Arial"/>
      <family val="2"/>
      <scheme val="minor"/>
    </font>
    <font>
      <sz val="11"/>
      <color rgb="FFFF0000"/>
      <name val="Arial"/>
      <scheme val="minor"/>
    </font>
    <font>
      <u/>
      <sz val="11"/>
      <color rgb="FFFF0000"/>
      <name val="Arial"/>
      <scheme val="minor"/>
    </font>
    <font>
      <b/>
      <sz val="12"/>
      <color rgb="FFFFFFFF"/>
      <name val="Poppins"/>
      <family val="2"/>
    </font>
    <font>
      <b/>
      <sz val="11"/>
      <color rgb="FFFF0000"/>
      <name val="Arial"/>
    </font>
    <font>
      <sz val="11"/>
      <color rgb="FFFF0000"/>
      <name val="Arial"/>
    </font>
    <font>
      <sz val="11"/>
      <name val="Poppins"/>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7A3864"/>
        <bgColor indexed="64"/>
      </patternFill>
    </fill>
    <fill>
      <patternFill patternType="solid">
        <fgColor rgb="FFB2DE82"/>
        <bgColor indexed="64"/>
      </patternFill>
    </fill>
    <fill>
      <patternFill patternType="solid">
        <fgColor rgb="FF7A3864"/>
        <bgColor rgb="FF000000"/>
      </patternFill>
    </fill>
    <fill>
      <patternFill patternType="solid">
        <fgColor theme="8" tint="0.79998168889431442"/>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s>
  <cellStyleXfs count="1">
    <xf numFmtId="0" fontId="0" fillId="0" borderId="0"/>
  </cellStyleXfs>
  <cellXfs count="42">
    <xf numFmtId="0" fontId="0" fillId="0" borderId="0" xfId="0"/>
    <xf numFmtId="0" fontId="1" fillId="2" borderId="0" xfId="0" applyFont="1" applyFill="1" applyAlignment="1">
      <alignment horizontal="left"/>
    </xf>
    <xf numFmtId="0" fontId="0" fillId="2" borderId="0" xfId="0" applyFill="1" applyAlignment="1">
      <alignment horizontal="left" wrapText="1"/>
    </xf>
    <xf numFmtId="0" fontId="0" fillId="2" borderId="0" xfId="0" applyFill="1" applyAlignment="1">
      <alignment horizontal="left"/>
    </xf>
    <xf numFmtId="0" fontId="2" fillId="2" borderId="0" xfId="0" applyFont="1" applyFill="1" applyAlignment="1">
      <alignment horizontal="left" wrapText="1"/>
    </xf>
    <xf numFmtId="0" fontId="2" fillId="2" borderId="0" xfId="0" applyFont="1" applyFill="1" applyAlignment="1">
      <alignment horizontal="left"/>
    </xf>
    <xf numFmtId="0" fontId="3" fillId="2" borderId="0" xfId="0" applyFont="1" applyFill="1" applyAlignment="1">
      <alignment horizontal="left"/>
    </xf>
    <xf numFmtId="0" fontId="4" fillId="2" borderId="0" xfId="0" applyFont="1" applyFill="1" applyAlignment="1">
      <alignment horizontal="left"/>
    </xf>
    <xf numFmtId="0" fontId="5" fillId="2" borderId="0" xfId="0" applyFont="1" applyFill="1" applyAlignment="1">
      <alignment horizontal="left" wrapText="1"/>
    </xf>
    <xf numFmtId="0" fontId="7" fillId="2" borderId="0" xfId="0" applyFont="1" applyFill="1" applyAlignment="1">
      <alignment horizontal="left"/>
    </xf>
    <xf numFmtId="0" fontId="6" fillId="4" borderId="8" xfId="0" applyFont="1" applyFill="1" applyBorder="1" applyAlignment="1">
      <alignment horizontal="left" wrapText="1"/>
    </xf>
    <xf numFmtId="0" fontId="6" fillId="4" borderId="2" xfId="0" applyFont="1" applyFill="1" applyBorder="1" applyAlignment="1">
      <alignment horizontal="left" wrapText="1"/>
    </xf>
    <xf numFmtId="0" fontId="6" fillId="4" borderId="2" xfId="0" applyFont="1" applyFill="1" applyBorder="1" applyAlignment="1">
      <alignment horizontal="left"/>
    </xf>
    <xf numFmtId="0" fontId="8" fillId="0" borderId="0" xfId="0" applyFont="1"/>
    <xf numFmtId="0" fontId="11" fillId="0" borderId="0" xfId="0" applyFont="1" applyAlignment="1">
      <alignment horizontal="left" vertical="center" wrapText="1"/>
    </xf>
    <xf numFmtId="0" fontId="10" fillId="0" borderId="0" xfId="0" applyFont="1"/>
    <xf numFmtId="0" fontId="9" fillId="3" borderId="0" xfId="0" applyFont="1" applyFill="1" applyAlignment="1">
      <alignment wrapText="1"/>
    </xf>
    <xf numFmtId="0" fontId="12" fillId="0" borderId="0" xfId="0" applyFont="1" applyAlignment="1">
      <alignment wrapText="1"/>
    </xf>
    <xf numFmtId="0" fontId="14" fillId="5" borderId="0" xfId="0" applyFont="1" applyFill="1" applyAlignment="1">
      <alignment wrapText="1"/>
    </xf>
    <xf numFmtId="0" fontId="16" fillId="6" borderId="2" xfId="0" applyFont="1" applyFill="1" applyBorder="1" applyAlignment="1">
      <alignment wrapText="1"/>
    </xf>
    <xf numFmtId="0" fontId="16" fillId="6" borderId="9" xfId="0" applyFont="1" applyFill="1" applyBorder="1" applyAlignment="1">
      <alignment wrapText="1"/>
    </xf>
    <xf numFmtId="0" fontId="18" fillId="3" borderId="0" xfId="0" applyFont="1" applyFill="1" applyAlignment="1">
      <alignment wrapText="1"/>
    </xf>
    <xf numFmtId="0" fontId="8" fillId="7" borderId="0" xfId="0" applyFont="1" applyFill="1"/>
    <xf numFmtId="0" fontId="0" fillId="0" borderId="0" xfId="0" applyAlignment="1">
      <alignment wrapText="1"/>
    </xf>
    <xf numFmtId="0" fontId="10" fillId="0" borderId="2" xfId="0" applyFont="1" applyBorder="1" applyAlignment="1">
      <alignment wrapText="1"/>
    </xf>
    <xf numFmtId="0" fontId="0" fillId="0" borderId="2" xfId="0" applyBorder="1" applyAlignment="1">
      <alignment wrapText="1"/>
    </xf>
    <xf numFmtId="0" fontId="0" fillId="0" borderId="2" xfId="0" applyBorder="1" applyAlignment="1">
      <alignment horizontal="center" vertical="center" wrapText="1"/>
    </xf>
    <xf numFmtId="0" fontId="6" fillId="4" borderId="7" xfId="0" applyFont="1" applyFill="1" applyBorder="1" applyAlignment="1">
      <alignment horizontal="left" wrapText="1"/>
    </xf>
    <xf numFmtId="0" fontId="6" fillId="4" borderId="8" xfId="0" applyFont="1" applyFill="1" applyBorder="1" applyAlignment="1">
      <alignment horizontal="left" wrapText="1"/>
    </xf>
    <xf numFmtId="0" fontId="6" fillId="4" borderId="9" xfId="0" applyFont="1" applyFill="1" applyBorder="1" applyAlignment="1">
      <alignment horizontal="left" wrapText="1"/>
    </xf>
    <xf numFmtId="0" fontId="19" fillId="2" borderId="6" xfId="0" applyFont="1" applyFill="1" applyBorder="1" applyAlignment="1">
      <alignment horizontal="left" vertical="top" wrapText="1"/>
    </xf>
    <xf numFmtId="0" fontId="19" fillId="2" borderId="3" xfId="0" applyFont="1" applyFill="1" applyBorder="1" applyAlignment="1">
      <alignment horizontal="left" vertical="top" wrapText="1"/>
    </xf>
    <xf numFmtId="0" fontId="19" fillId="2" borderId="10" xfId="0" applyFont="1" applyFill="1" applyBorder="1" applyAlignment="1">
      <alignment horizontal="left" vertical="top" wrapText="1"/>
    </xf>
    <xf numFmtId="0" fontId="19" fillId="2" borderId="4" xfId="0" applyFont="1" applyFill="1" applyBorder="1" applyAlignment="1">
      <alignment horizontal="left" vertical="top" wrapText="1"/>
    </xf>
    <xf numFmtId="0" fontId="19" fillId="2" borderId="3" xfId="0" applyFont="1" applyFill="1" applyBorder="1" applyAlignment="1">
      <alignment horizontal="left" vertical="top" wrapText="1"/>
    </xf>
    <xf numFmtId="0" fontId="19" fillId="2" borderId="6" xfId="0" applyFont="1" applyFill="1" applyBorder="1" applyAlignment="1">
      <alignment horizontal="left" vertical="top" wrapText="1"/>
    </xf>
    <xf numFmtId="0" fontId="19" fillId="2" borderId="1" xfId="0" applyFont="1" applyFill="1" applyBorder="1" applyAlignment="1">
      <alignment horizontal="left" vertical="top" wrapText="1"/>
    </xf>
    <xf numFmtId="0" fontId="19" fillId="2" borderId="4" xfId="0" applyFont="1" applyFill="1" applyBorder="1" applyAlignment="1">
      <alignment horizontal="left" vertical="top" wrapText="1"/>
    </xf>
    <xf numFmtId="0" fontId="19" fillId="2" borderId="5" xfId="0" applyFont="1" applyFill="1" applyBorder="1" applyAlignment="1">
      <alignment horizontal="left" vertical="top" wrapText="1"/>
    </xf>
    <xf numFmtId="0" fontId="19" fillId="2" borderId="2" xfId="0" applyFont="1" applyFill="1" applyBorder="1" applyAlignment="1">
      <alignment horizontal="left" vertical="top" wrapText="1"/>
    </xf>
    <xf numFmtId="0" fontId="19" fillId="2" borderId="10" xfId="0" applyFont="1" applyFill="1" applyBorder="1" applyAlignment="1">
      <alignment horizontal="left" vertical="top" wrapText="1"/>
    </xf>
    <xf numFmtId="0" fontId="19" fillId="2" borderId="2"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B2DE82"/>
      <color rgb="FF7A38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835586</xdr:colOff>
      <xdr:row>0</xdr:row>
      <xdr:rowOff>72092</xdr:rowOff>
    </xdr:from>
    <xdr:to>
      <xdr:col>16</xdr:col>
      <xdr:colOff>36980</xdr:colOff>
      <xdr:row>3</xdr:row>
      <xdr:rowOff>156883</xdr:rowOff>
    </xdr:to>
    <xdr:sp macro="" textlink="">
      <xdr:nvSpPr>
        <xdr:cNvPr id="3" name="TextBox 2">
          <a:extLst>
            <a:ext uri="{FF2B5EF4-FFF2-40B4-BE49-F238E27FC236}">
              <a16:creationId xmlns:a16="http://schemas.microsoft.com/office/drawing/2014/main" id="{6DBFA5DB-6F67-48B8-BEB4-5AA812C942B2}"/>
            </a:ext>
          </a:extLst>
        </xdr:cNvPr>
        <xdr:cNvSpPr txBox="1"/>
      </xdr:nvSpPr>
      <xdr:spPr>
        <a:xfrm>
          <a:off x="16747939" y="72092"/>
          <a:ext cx="8087659" cy="112693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clientData/>
  </xdr:twoCellAnchor>
  <xdr:twoCellAnchor>
    <xdr:from>
      <xdr:col>10</xdr:col>
      <xdr:colOff>678703</xdr:colOff>
      <xdr:row>0</xdr:row>
      <xdr:rowOff>94504</xdr:rowOff>
    </xdr:from>
    <xdr:to>
      <xdr:col>15</xdr:col>
      <xdr:colOff>574862</xdr:colOff>
      <xdr:row>3</xdr:row>
      <xdr:rowOff>324971</xdr:rowOff>
    </xdr:to>
    <xdr:sp macro="" textlink="">
      <xdr:nvSpPr>
        <xdr:cNvPr id="2" name="TextBox 1">
          <a:extLst>
            <a:ext uri="{FF2B5EF4-FFF2-40B4-BE49-F238E27FC236}">
              <a16:creationId xmlns:a16="http://schemas.microsoft.com/office/drawing/2014/main" id="{79B18E27-CBDA-4F9D-9616-3CB7DE3949CB}"/>
            </a:ext>
          </a:extLst>
        </xdr:cNvPr>
        <xdr:cNvSpPr txBox="1"/>
      </xdr:nvSpPr>
      <xdr:spPr>
        <a:xfrm>
          <a:off x="16591056" y="94504"/>
          <a:ext cx="8087659" cy="12726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t>REMOVE</a:t>
          </a:r>
          <a:r>
            <a:rPr lang="en-GB" sz="1100" b="1" baseline="0"/>
            <a:t> THIS TEXT BOX BEFORE SHARING EXTERNALLY.</a:t>
          </a:r>
        </a:p>
        <a:p>
          <a:r>
            <a:rPr lang="en-GB" sz="1100" baseline="0"/>
            <a:t>1) Add/remove columns from the specific consultation responses section as appropriate.</a:t>
          </a:r>
        </a:p>
        <a:p>
          <a:r>
            <a:rPr lang="en-GB" sz="1100" baseline="0"/>
            <a:t>2) Use Yes/No/No response- this is just to get the overall picture.</a:t>
          </a:r>
        </a:p>
        <a:p>
          <a:r>
            <a:rPr lang="en-GB" sz="1100" baseline="0"/>
            <a:t>3) Use the Key Points column to draw out the 5 main points raised in the response - try to summarise down the text to make it more concise if possible. Try to keep it limited to 5 main areas, as we are summarising - also the spreadsheet doesn't add merged rows too easily.</a:t>
          </a:r>
        </a:p>
        <a:p>
          <a:r>
            <a:rPr lang="en-GB" sz="1100" baseline="0"/>
            <a:t>4) Hide Column A post analysis</a:t>
          </a:r>
          <a:endParaRPr lang="en-GB"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25</xdr:row>
      <xdr:rowOff>67310</xdr:rowOff>
    </xdr:from>
    <xdr:to>
      <xdr:col>6</xdr:col>
      <xdr:colOff>548640</xdr:colOff>
      <xdr:row>46</xdr:row>
      <xdr:rowOff>36487</xdr:rowOff>
    </xdr:to>
    <xdr:pic>
      <xdr:nvPicPr>
        <xdr:cNvPr id="2" name="Picture 1">
          <a:extLst>
            <a:ext uri="{FF2B5EF4-FFF2-40B4-BE49-F238E27FC236}">
              <a16:creationId xmlns:a16="http://schemas.microsoft.com/office/drawing/2014/main" id="{114C47F0-2982-4487-A193-27057D5DF3D0}"/>
            </a:ext>
          </a:extLst>
        </xdr:cNvPr>
        <xdr:cNvPicPr>
          <a:picLocks noChangeAspect="1"/>
        </xdr:cNvPicPr>
      </xdr:nvPicPr>
      <xdr:blipFill>
        <a:blip xmlns:r="http://schemas.openxmlformats.org/officeDocument/2006/relationships" r:embed="rId1"/>
        <a:stretch>
          <a:fillRect/>
        </a:stretch>
      </xdr:blipFill>
      <xdr:spPr>
        <a:xfrm>
          <a:off x="0" y="4448810"/>
          <a:ext cx="4526280" cy="3649637"/>
        </a:xfrm>
        <a:prstGeom prst="rect">
          <a:avLst/>
        </a:prstGeom>
      </xdr:spPr>
    </xdr:pic>
    <xdr:clientData/>
  </xdr:twoCellAnchor>
  <xdr:twoCellAnchor editAs="oneCell">
    <xdr:from>
      <xdr:col>7</xdr:col>
      <xdr:colOff>431800</xdr:colOff>
      <xdr:row>25</xdr:row>
      <xdr:rowOff>77471</xdr:rowOff>
    </xdr:from>
    <xdr:to>
      <xdr:col>10</xdr:col>
      <xdr:colOff>299367</xdr:colOff>
      <xdr:row>46</xdr:row>
      <xdr:rowOff>30480</xdr:rowOff>
    </xdr:to>
    <xdr:pic>
      <xdr:nvPicPr>
        <xdr:cNvPr id="3" name="Picture 2">
          <a:extLst>
            <a:ext uri="{FF2B5EF4-FFF2-40B4-BE49-F238E27FC236}">
              <a16:creationId xmlns:a16="http://schemas.microsoft.com/office/drawing/2014/main" id="{704BC1CE-6503-4B00-9946-36410F35177D}"/>
            </a:ext>
          </a:extLst>
        </xdr:cNvPr>
        <xdr:cNvPicPr>
          <a:picLocks noChangeAspect="1"/>
        </xdr:cNvPicPr>
      </xdr:nvPicPr>
      <xdr:blipFill>
        <a:blip xmlns:r="http://schemas.openxmlformats.org/officeDocument/2006/relationships" r:embed="rId2"/>
        <a:stretch>
          <a:fillRect/>
        </a:stretch>
      </xdr:blipFill>
      <xdr:spPr>
        <a:xfrm>
          <a:off x="5072380" y="4458971"/>
          <a:ext cx="1856387" cy="3633469"/>
        </a:xfrm>
        <a:prstGeom prst="rect">
          <a:avLst/>
        </a:prstGeom>
      </xdr:spPr>
    </xdr:pic>
    <xdr:clientData/>
  </xdr:twoCellAnchor>
  <xdr:twoCellAnchor editAs="oneCell">
    <xdr:from>
      <xdr:col>0</xdr:col>
      <xdr:colOff>0</xdr:colOff>
      <xdr:row>1</xdr:row>
      <xdr:rowOff>100331</xdr:rowOff>
    </xdr:from>
    <xdr:to>
      <xdr:col>6</xdr:col>
      <xdr:colOff>545074</xdr:colOff>
      <xdr:row>22</xdr:row>
      <xdr:rowOff>53341</xdr:rowOff>
    </xdr:to>
    <xdr:pic>
      <xdr:nvPicPr>
        <xdr:cNvPr id="4" name="Picture 3">
          <a:extLst>
            <a:ext uri="{FF2B5EF4-FFF2-40B4-BE49-F238E27FC236}">
              <a16:creationId xmlns:a16="http://schemas.microsoft.com/office/drawing/2014/main" id="{547B9C13-197B-4A9A-B2CC-E42A92218F6A}"/>
            </a:ext>
          </a:extLst>
        </xdr:cNvPr>
        <xdr:cNvPicPr>
          <a:picLocks noChangeAspect="1"/>
        </xdr:cNvPicPr>
      </xdr:nvPicPr>
      <xdr:blipFill>
        <a:blip xmlns:r="http://schemas.openxmlformats.org/officeDocument/2006/relationships" r:embed="rId1"/>
        <a:stretch>
          <a:fillRect/>
        </a:stretch>
      </xdr:blipFill>
      <xdr:spPr>
        <a:xfrm>
          <a:off x="0" y="275591"/>
          <a:ext cx="4522714" cy="3633470"/>
        </a:xfrm>
        <a:prstGeom prst="rect">
          <a:avLst/>
        </a:prstGeom>
      </xdr:spPr>
    </xdr:pic>
    <xdr:clientData/>
  </xdr:twoCellAnchor>
  <xdr:twoCellAnchor editAs="oneCell">
    <xdr:from>
      <xdr:col>7</xdr:col>
      <xdr:colOff>440690</xdr:colOff>
      <xdr:row>2</xdr:row>
      <xdr:rowOff>50800</xdr:rowOff>
    </xdr:from>
    <xdr:to>
      <xdr:col>10</xdr:col>
      <xdr:colOff>287020</xdr:colOff>
      <xdr:row>23</xdr:row>
      <xdr:rowOff>46806</xdr:rowOff>
    </xdr:to>
    <xdr:pic>
      <xdr:nvPicPr>
        <xdr:cNvPr id="5" name="Picture 4">
          <a:extLst>
            <a:ext uri="{FF2B5EF4-FFF2-40B4-BE49-F238E27FC236}">
              <a16:creationId xmlns:a16="http://schemas.microsoft.com/office/drawing/2014/main" id="{ACCFA263-B84F-7B20-4068-6E0281E7A96E}"/>
            </a:ext>
          </a:extLst>
        </xdr:cNvPr>
        <xdr:cNvPicPr>
          <a:picLocks noChangeAspect="1"/>
        </xdr:cNvPicPr>
      </xdr:nvPicPr>
      <xdr:blipFill>
        <a:blip xmlns:r="http://schemas.openxmlformats.org/officeDocument/2006/relationships" r:embed="rId3"/>
        <a:stretch>
          <a:fillRect/>
        </a:stretch>
      </xdr:blipFill>
      <xdr:spPr>
        <a:xfrm>
          <a:off x="5081270" y="401320"/>
          <a:ext cx="1835150" cy="367646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Guidance" id="{4D983BBB-7194-4440-8922-C6FFF64B924F}" userId="Guidance" providerId="None"/>
</personList>
</file>

<file path=xl/theme/theme1.xml><?xml version="1.0" encoding="utf-8"?>
<a:theme xmlns:a="http://schemas.openxmlformats.org/drawingml/2006/main" name="eso">
  <a:themeElements>
    <a:clrScheme name="Custom 73">
      <a:dk1>
        <a:srgbClr val="454545"/>
      </a:dk1>
      <a:lt1>
        <a:sysClr val="window" lastClr="FFFFFF"/>
      </a:lt1>
      <a:dk2>
        <a:srgbClr val="727274"/>
      </a:dk2>
      <a:lt2>
        <a:srgbClr val="ACACAE"/>
      </a:lt2>
      <a:accent1>
        <a:srgbClr val="F26522"/>
      </a:accent1>
      <a:accent2>
        <a:srgbClr val="0079C1"/>
      </a:accent2>
      <a:accent3>
        <a:srgbClr val="5BCBF5"/>
      </a:accent3>
      <a:accent4>
        <a:srgbClr val="C2CD23"/>
      </a:accent4>
      <a:accent5>
        <a:srgbClr val="6A2C91"/>
      </a:accent5>
      <a:accent6>
        <a:srgbClr val="FFBF22"/>
      </a:accent6>
      <a:hlink>
        <a:srgbClr val="454545"/>
      </a:hlink>
      <a:folHlink>
        <a:srgbClr val="454545"/>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9" dT="2025-04-25T09:57:35.68" personId="{4D983BBB-7194-4440-8922-C6FFF64B924F}" id="{FDB6F96C-A8CE-4986-AA95-56A08631E0F1}">
    <text>You will need to update depending on the AO for the code</text>
  </threadedComment>
  <threadedComment ref="A21" dT="2025-03-11T14:41:25.39" personId="{4D983BBB-7194-4440-8922-C6FFF64B924F}" id="{DAE17883-6F28-4CF2-94CA-149596378E1E}">
    <text>You will need to update the column X:X for each of the alternatives</text>
  </threadedComment>
  <threadedComment ref="A25" dT="2025-03-11T16:01:29.49" personId="{4D983BBB-7194-4440-8922-C6FFF64B924F}" id="{C748EF96-7D4A-44D7-B0E3-EEA5092EA7D3}">
    <text>You will need to add any additional alteratives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7AB6C-877C-4568-A324-F54E9F02C6DE}">
  <dimension ref="A1:Q37"/>
  <sheetViews>
    <sheetView tabSelected="1" topLeftCell="F11" zoomScale="85" zoomScaleNormal="85" workbookViewId="0">
      <selection activeCell="I12" sqref="I12:I16"/>
    </sheetView>
  </sheetViews>
  <sheetFormatPr defaultColWidth="9.08203125" defaultRowHeight="14" x14ac:dyDescent="0.3"/>
  <cols>
    <col min="1" max="1" width="11.08203125" style="2" customWidth="1"/>
    <col min="2" max="4" width="17.08203125" style="2" customWidth="1"/>
    <col min="5" max="7" width="40.08203125" style="2" customWidth="1"/>
    <col min="8" max="8" width="28" style="2" customWidth="1"/>
    <col min="9" max="11" width="27.08203125" style="2" customWidth="1"/>
    <col min="12" max="12" width="53.08203125" style="3" customWidth="1"/>
    <col min="13" max="16384" width="9.08203125" style="3"/>
  </cols>
  <sheetData>
    <row r="1" spans="1:17" s="1" customFormat="1" ht="42.5" x14ac:dyDescent="1.75">
      <c r="A1" s="9" t="s">
        <v>0</v>
      </c>
      <c r="B1" s="4"/>
      <c r="C1" s="4"/>
      <c r="D1" s="4"/>
      <c r="E1" s="5"/>
      <c r="F1" s="5"/>
      <c r="G1" s="5"/>
      <c r="H1" s="5"/>
      <c r="I1" s="5"/>
      <c r="J1" s="5"/>
      <c r="K1" s="5"/>
      <c r="L1" s="5"/>
    </row>
    <row r="2" spans="1:17" s="1" customFormat="1" ht="42" customHeight="1" x14ac:dyDescent="1.75">
      <c r="A2" s="9" t="s">
        <v>66</v>
      </c>
      <c r="B2" s="4"/>
      <c r="C2" s="4"/>
      <c r="D2" s="4"/>
      <c r="E2" s="5"/>
      <c r="F2" s="5"/>
      <c r="G2" s="5"/>
      <c r="H2" s="5"/>
      <c r="I2" s="5"/>
      <c r="J2" s="5"/>
      <c r="K2" s="5"/>
      <c r="L2" s="5"/>
    </row>
    <row r="3" spans="1:17" s="1" customFormat="1" ht="42.5" x14ac:dyDescent="1.75">
      <c r="A3" s="6" t="s">
        <v>67</v>
      </c>
      <c r="B3" s="4"/>
      <c r="C3" s="4"/>
      <c r="D3" s="4"/>
      <c r="E3" s="5"/>
      <c r="F3" s="5"/>
      <c r="G3" s="5"/>
      <c r="H3" s="5"/>
      <c r="I3" s="5"/>
      <c r="J3" s="5"/>
      <c r="K3" s="5"/>
      <c r="L3" s="5"/>
    </row>
    <row r="4" spans="1:17" ht="38" x14ac:dyDescent="1.55">
      <c r="A4" s="7"/>
      <c r="B4" s="8"/>
      <c r="C4" s="8"/>
      <c r="D4" s="8"/>
      <c r="E4" s="8"/>
      <c r="F4" s="8"/>
      <c r="G4" s="8"/>
      <c r="H4" s="8"/>
      <c r="I4" s="8"/>
      <c r="J4" s="8"/>
      <c r="K4" s="8"/>
      <c r="L4" s="8"/>
      <c r="M4" s="2"/>
      <c r="N4" s="2"/>
      <c r="O4" s="2"/>
      <c r="P4" s="2"/>
      <c r="Q4" s="2"/>
    </row>
    <row r="5" spans="1:17" ht="27.65" customHeight="1" x14ac:dyDescent="0.95">
      <c r="A5" s="27" t="s">
        <v>1</v>
      </c>
      <c r="B5" s="28"/>
      <c r="C5" s="29"/>
      <c r="D5" s="10"/>
      <c r="E5" s="27" t="s">
        <v>2</v>
      </c>
      <c r="F5" s="28"/>
      <c r="G5" s="28"/>
      <c r="H5" s="28"/>
      <c r="I5" s="28"/>
      <c r="J5" s="10"/>
      <c r="K5" s="10"/>
      <c r="L5" s="11" t="s">
        <v>3</v>
      </c>
      <c r="M5" s="2"/>
    </row>
    <row r="6" spans="1:17" ht="184" x14ac:dyDescent="0.95">
      <c r="A6" s="11" t="s">
        <v>4</v>
      </c>
      <c r="B6" s="11" t="s">
        <v>5</v>
      </c>
      <c r="C6" s="11" t="s">
        <v>6</v>
      </c>
      <c r="D6" s="11" t="s">
        <v>7</v>
      </c>
      <c r="E6" s="19" t="s">
        <v>8</v>
      </c>
      <c r="F6" s="20" t="s">
        <v>65</v>
      </c>
      <c r="G6" s="11" t="s">
        <v>9</v>
      </c>
      <c r="H6" s="11" t="s">
        <v>10</v>
      </c>
      <c r="I6" s="11" t="s">
        <v>11</v>
      </c>
      <c r="J6" s="11" t="s">
        <v>12</v>
      </c>
      <c r="K6" s="11" t="s">
        <v>13</v>
      </c>
      <c r="L6" s="12" t="s">
        <v>14</v>
      </c>
    </row>
    <row r="7" spans="1:17" ht="69" customHeight="1" x14ac:dyDescent="0.3">
      <c r="A7" s="39">
        <v>1</v>
      </c>
      <c r="B7" s="30" t="s">
        <v>63</v>
      </c>
      <c r="C7" s="30" t="s">
        <v>62</v>
      </c>
      <c r="D7" s="35" t="s">
        <v>26</v>
      </c>
      <c r="E7" s="30" t="s">
        <v>64</v>
      </c>
      <c r="F7" s="30" t="s">
        <v>64</v>
      </c>
      <c r="G7" s="35" t="s">
        <v>83</v>
      </c>
      <c r="H7" s="30" t="s">
        <v>47</v>
      </c>
      <c r="I7" s="30" t="s">
        <v>48</v>
      </c>
      <c r="J7" s="30" t="s">
        <v>47</v>
      </c>
      <c r="K7" s="30" t="s">
        <v>48</v>
      </c>
      <c r="L7" s="41" t="s">
        <v>70</v>
      </c>
    </row>
    <row r="8" spans="1:17" ht="47.5" customHeight="1" x14ac:dyDescent="0.3">
      <c r="A8" s="39"/>
      <c r="B8" s="31"/>
      <c r="C8" s="31"/>
      <c r="D8" s="34"/>
      <c r="E8" s="31"/>
      <c r="F8" s="31"/>
      <c r="G8" s="34"/>
      <c r="H8" s="31"/>
      <c r="I8" s="31"/>
      <c r="J8" s="31"/>
      <c r="K8" s="31"/>
      <c r="L8" s="41" t="s">
        <v>71</v>
      </c>
    </row>
    <row r="9" spans="1:17" ht="63.5" customHeight="1" x14ac:dyDescent="0.3">
      <c r="A9" s="39"/>
      <c r="B9" s="31"/>
      <c r="C9" s="31"/>
      <c r="D9" s="34"/>
      <c r="E9" s="31"/>
      <c r="F9" s="31"/>
      <c r="G9" s="34"/>
      <c r="H9" s="31"/>
      <c r="I9" s="31"/>
      <c r="J9" s="31"/>
      <c r="K9" s="31"/>
      <c r="L9" s="41" t="s">
        <v>73</v>
      </c>
    </row>
    <row r="10" spans="1:17" ht="68.5" customHeight="1" x14ac:dyDescent="0.3">
      <c r="A10" s="39"/>
      <c r="B10" s="31"/>
      <c r="C10" s="31"/>
      <c r="D10" s="34"/>
      <c r="E10" s="31"/>
      <c r="F10" s="31"/>
      <c r="G10" s="34"/>
      <c r="H10" s="31"/>
      <c r="I10" s="31"/>
      <c r="J10" s="31"/>
      <c r="K10" s="31"/>
      <c r="L10" s="41" t="s">
        <v>72</v>
      </c>
    </row>
    <row r="11" spans="1:17" ht="85" customHeight="1" x14ac:dyDescent="0.3">
      <c r="A11" s="39"/>
      <c r="B11" s="32"/>
      <c r="C11" s="32"/>
      <c r="D11" s="40"/>
      <c r="E11" s="32"/>
      <c r="F11" s="32"/>
      <c r="G11" s="40"/>
      <c r="H11" s="32"/>
      <c r="I11" s="32"/>
      <c r="J11" s="32"/>
      <c r="K11" s="32"/>
      <c r="L11" s="33" t="s">
        <v>74</v>
      </c>
    </row>
    <row r="12" spans="1:17" ht="86" x14ac:dyDescent="0.3">
      <c r="A12" s="31">
        <v>2</v>
      </c>
      <c r="B12" s="31" t="s">
        <v>68</v>
      </c>
      <c r="C12" s="31" t="s">
        <v>69</v>
      </c>
      <c r="D12" s="34" t="s">
        <v>21</v>
      </c>
      <c r="E12" s="31" t="s">
        <v>75</v>
      </c>
      <c r="F12" s="34" t="s">
        <v>75</v>
      </c>
      <c r="G12" s="35" t="s">
        <v>83</v>
      </c>
      <c r="H12" s="31" t="s">
        <v>47</v>
      </c>
      <c r="I12" s="30" t="s">
        <v>48</v>
      </c>
      <c r="J12" s="35" t="s">
        <v>47</v>
      </c>
      <c r="K12" s="30" t="s">
        <v>48</v>
      </c>
      <c r="L12" s="33" t="s">
        <v>76</v>
      </c>
    </row>
    <row r="13" spans="1:17" ht="64.5" x14ac:dyDescent="0.3">
      <c r="A13" s="31"/>
      <c r="B13" s="31"/>
      <c r="C13" s="31"/>
      <c r="D13" s="34"/>
      <c r="E13" s="31"/>
      <c r="F13" s="34"/>
      <c r="G13" s="34"/>
      <c r="H13" s="31"/>
      <c r="I13" s="31"/>
      <c r="J13" s="34"/>
      <c r="K13" s="31"/>
      <c r="L13" s="36" t="s">
        <v>77</v>
      </c>
    </row>
    <row r="14" spans="1:17" ht="86" x14ac:dyDescent="0.3">
      <c r="A14" s="31"/>
      <c r="B14" s="31"/>
      <c r="C14" s="31"/>
      <c r="D14" s="34"/>
      <c r="E14" s="31"/>
      <c r="F14" s="34"/>
      <c r="G14" s="34"/>
      <c r="H14" s="31"/>
      <c r="I14" s="31"/>
      <c r="J14" s="34"/>
      <c r="K14" s="31"/>
      <c r="L14" s="36" t="s">
        <v>78</v>
      </c>
    </row>
    <row r="15" spans="1:17" ht="21.5" x14ac:dyDescent="0.3">
      <c r="A15" s="31"/>
      <c r="B15" s="31"/>
      <c r="C15" s="31"/>
      <c r="D15" s="34"/>
      <c r="E15" s="31"/>
      <c r="F15" s="34"/>
      <c r="G15" s="34"/>
      <c r="H15" s="31"/>
      <c r="I15" s="31"/>
      <c r="J15" s="34"/>
      <c r="K15" s="31"/>
      <c r="L15" s="36"/>
    </row>
    <row r="16" spans="1:17" ht="21.5" x14ac:dyDescent="0.3">
      <c r="A16" s="37"/>
      <c r="B16" s="37"/>
      <c r="C16" s="37"/>
      <c r="D16" s="33"/>
      <c r="E16" s="37"/>
      <c r="F16" s="33"/>
      <c r="G16" s="33"/>
      <c r="H16" s="37"/>
      <c r="I16" s="37"/>
      <c r="J16" s="33"/>
      <c r="K16" s="37"/>
      <c r="L16" s="38"/>
    </row>
    <row r="17" spans="1:12" ht="43" x14ac:dyDescent="0.3">
      <c r="A17" s="31">
        <v>3</v>
      </c>
      <c r="B17" s="31" t="s">
        <v>79</v>
      </c>
      <c r="C17" s="31" t="s">
        <v>80</v>
      </c>
      <c r="D17" s="34" t="s">
        <v>81</v>
      </c>
      <c r="E17" s="31" t="s">
        <v>82</v>
      </c>
      <c r="F17" s="34" t="s">
        <v>82</v>
      </c>
      <c r="G17" s="34" t="s">
        <v>83</v>
      </c>
      <c r="H17" s="31" t="s">
        <v>47</v>
      </c>
      <c r="I17" s="30" t="s">
        <v>48</v>
      </c>
      <c r="J17" s="35" t="s">
        <v>47</v>
      </c>
      <c r="K17" s="30" t="s">
        <v>48</v>
      </c>
      <c r="L17" s="33" t="s">
        <v>84</v>
      </c>
    </row>
    <row r="18" spans="1:12" ht="64.5" x14ac:dyDescent="0.3">
      <c r="A18" s="31"/>
      <c r="B18" s="31"/>
      <c r="C18" s="31"/>
      <c r="D18" s="34"/>
      <c r="E18" s="31"/>
      <c r="F18" s="34"/>
      <c r="G18" s="34"/>
      <c r="H18" s="31"/>
      <c r="I18" s="31"/>
      <c r="J18" s="34"/>
      <c r="K18" s="31"/>
      <c r="L18" s="36" t="s">
        <v>108</v>
      </c>
    </row>
    <row r="19" spans="1:12" ht="21.5" x14ac:dyDescent="0.3">
      <c r="A19" s="31"/>
      <c r="B19" s="31"/>
      <c r="C19" s="31"/>
      <c r="D19" s="34"/>
      <c r="E19" s="31"/>
      <c r="F19" s="34"/>
      <c r="G19" s="34"/>
      <c r="H19" s="31"/>
      <c r="I19" s="31"/>
      <c r="J19" s="34"/>
      <c r="K19" s="31"/>
      <c r="L19" s="36"/>
    </row>
    <row r="20" spans="1:12" ht="21.5" x14ac:dyDescent="0.3">
      <c r="A20" s="31"/>
      <c r="B20" s="31"/>
      <c r="C20" s="31"/>
      <c r="D20" s="34"/>
      <c r="E20" s="31"/>
      <c r="F20" s="34"/>
      <c r="G20" s="34"/>
      <c r="H20" s="31"/>
      <c r="I20" s="31"/>
      <c r="J20" s="34"/>
      <c r="K20" s="31"/>
      <c r="L20" s="36"/>
    </row>
    <row r="21" spans="1:12" ht="21.5" x14ac:dyDescent="0.3">
      <c r="A21" s="37"/>
      <c r="B21" s="37"/>
      <c r="C21" s="37"/>
      <c r="D21" s="33"/>
      <c r="E21" s="37"/>
      <c r="F21" s="33"/>
      <c r="G21" s="33"/>
      <c r="H21" s="37"/>
      <c r="I21" s="37"/>
      <c r="J21" s="33"/>
      <c r="K21" s="37"/>
      <c r="L21" s="38"/>
    </row>
    <row r="22" spans="1:12" ht="107.5" x14ac:dyDescent="0.3">
      <c r="A22" s="31">
        <v>4</v>
      </c>
      <c r="B22" s="31" t="s">
        <v>86</v>
      </c>
      <c r="C22" s="31" t="s">
        <v>85</v>
      </c>
      <c r="D22" s="34" t="s">
        <v>25</v>
      </c>
      <c r="E22" s="31" t="s">
        <v>32</v>
      </c>
      <c r="F22" s="34" t="s">
        <v>32</v>
      </c>
      <c r="G22" s="34" t="s">
        <v>87</v>
      </c>
      <c r="H22" s="31" t="s">
        <v>48</v>
      </c>
      <c r="I22" s="30" t="s">
        <v>47</v>
      </c>
      <c r="J22" s="35" t="s">
        <v>47</v>
      </c>
      <c r="K22" s="30" t="s">
        <v>48</v>
      </c>
      <c r="L22" s="33" t="s">
        <v>107</v>
      </c>
    </row>
    <row r="23" spans="1:12" ht="107.5" x14ac:dyDescent="0.3">
      <c r="A23" s="31"/>
      <c r="B23" s="31"/>
      <c r="C23" s="31"/>
      <c r="D23" s="34"/>
      <c r="E23" s="31"/>
      <c r="F23" s="34"/>
      <c r="G23" s="34"/>
      <c r="H23" s="31"/>
      <c r="I23" s="31"/>
      <c r="J23" s="34"/>
      <c r="K23" s="31"/>
      <c r="L23" s="36" t="s">
        <v>106</v>
      </c>
    </row>
    <row r="24" spans="1:12" ht="86" x14ac:dyDescent="0.3">
      <c r="A24" s="31"/>
      <c r="B24" s="31"/>
      <c r="C24" s="31"/>
      <c r="D24" s="34"/>
      <c r="E24" s="31"/>
      <c r="F24" s="34"/>
      <c r="G24" s="34"/>
      <c r="H24" s="31"/>
      <c r="I24" s="31"/>
      <c r="J24" s="34"/>
      <c r="K24" s="31"/>
      <c r="L24" s="36" t="s">
        <v>105</v>
      </c>
    </row>
    <row r="25" spans="1:12" ht="64.5" x14ac:dyDescent="0.3">
      <c r="A25" s="31"/>
      <c r="B25" s="31"/>
      <c r="C25" s="31"/>
      <c r="D25" s="34"/>
      <c r="E25" s="31"/>
      <c r="F25" s="34"/>
      <c r="G25" s="34"/>
      <c r="H25" s="31"/>
      <c r="I25" s="31"/>
      <c r="J25" s="34"/>
      <c r="K25" s="31"/>
      <c r="L25" s="36" t="s">
        <v>104</v>
      </c>
    </row>
    <row r="26" spans="1:12" ht="86" x14ac:dyDescent="0.3">
      <c r="A26" s="31"/>
      <c r="B26" s="31"/>
      <c r="C26" s="31"/>
      <c r="D26" s="34"/>
      <c r="E26" s="31"/>
      <c r="F26" s="34"/>
      <c r="G26" s="34"/>
      <c r="H26" s="31"/>
      <c r="I26" s="31"/>
      <c r="J26" s="34"/>
      <c r="K26" s="31"/>
      <c r="L26" s="36" t="s">
        <v>103</v>
      </c>
    </row>
    <row r="27" spans="1:12" ht="64.5" x14ac:dyDescent="0.3">
      <c r="A27" s="37"/>
      <c r="B27" s="37"/>
      <c r="C27" s="37"/>
      <c r="D27" s="33"/>
      <c r="E27" s="37"/>
      <c r="F27" s="33"/>
      <c r="G27" s="33"/>
      <c r="H27" s="37"/>
      <c r="I27" s="37"/>
      <c r="J27" s="33"/>
      <c r="K27" s="37"/>
      <c r="L27" s="38" t="s">
        <v>102</v>
      </c>
    </row>
    <row r="28" spans="1:12" ht="86" x14ac:dyDescent="0.3">
      <c r="A28" s="31">
        <v>5</v>
      </c>
      <c r="B28" s="31" t="s">
        <v>88</v>
      </c>
      <c r="C28" s="31" t="s">
        <v>89</v>
      </c>
      <c r="D28" s="34" t="s">
        <v>90</v>
      </c>
      <c r="E28" s="31" t="s">
        <v>82</v>
      </c>
      <c r="F28" s="31" t="s">
        <v>82</v>
      </c>
      <c r="G28" s="34" t="s">
        <v>83</v>
      </c>
      <c r="H28" s="31" t="s">
        <v>47</v>
      </c>
      <c r="I28" s="30" t="s">
        <v>47</v>
      </c>
      <c r="J28" s="35" t="s">
        <v>47</v>
      </c>
      <c r="K28" s="30" t="s">
        <v>48</v>
      </c>
      <c r="L28" s="33" t="s">
        <v>101</v>
      </c>
    </row>
    <row r="29" spans="1:12" ht="86" x14ac:dyDescent="0.3">
      <c r="A29" s="31"/>
      <c r="B29" s="31"/>
      <c r="C29" s="31"/>
      <c r="D29" s="34"/>
      <c r="E29" s="31"/>
      <c r="F29" s="31"/>
      <c r="G29" s="34"/>
      <c r="H29" s="31"/>
      <c r="I29" s="31"/>
      <c r="J29" s="34"/>
      <c r="K29" s="31"/>
      <c r="L29" s="36" t="s">
        <v>100</v>
      </c>
    </row>
    <row r="30" spans="1:12" ht="107.5" x14ac:dyDescent="0.3">
      <c r="A30" s="31"/>
      <c r="B30" s="31"/>
      <c r="C30" s="31"/>
      <c r="D30" s="34"/>
      <c r="E30" s="31"/>
      <c r="F30" s="31"/>
      <c r="G30" s="34"/>
      <c r="H30" s="31"/>
      <c r="I30" s="31"/>
      <c r="J30" s="34"/>
      <c r="K30" s="31"/>
      <c r="L30" s="36" t="s">
        <v>99</v>
      </c>
    </row>
    <row r="31" spans="1:12" ht="86" x14ac:dyDescent="0.3">
      <c r="A31" s="31"/>
      <c r="B31" s="31"/>
      <c r="C31" s="31"/>
      <c r="D31" s="34"/>
      <c r="E31" s="31"/>
      <c r="F31" s="31"/>
      <c r="G31" s="34"/>
      <c r="H31" s="31"/>
      <c r="I31" s="31"/>
      <c r="J31" s="34"/>
      <c r="K31" s="31"/>
      <c r="L31" s="36" t="s">
        <v>98</v>
      </c>
    </row>
    <row r="32" spans="1:12" ht="64.5" x14ac:dyDescent="0.3">
      <c r="A32" s="37"/>
      <c r="B32" s="37"/>
      <c r="C32" s="37"/>
      <c r="D32" s="33"/>
      <c r="E32" s="37"/>
      <c r="F32" s="37"/>
      <c r="G32" s="33"/>
      <c r="H32" s="37"/>
      <c r="I32" s="37"/>
      <c r="J32" s="33"/>
      <c r="K32" s="37"/>
      <c r="L32" s="38" t="s">
        <v>97</v>
      </c>
    </row>
    <row r="33" spans="1:12" ht="64.5" x14ac:dyDescent="0.3">
      <c r="A33" s="31">
        <v>6</v>
      </c>
      <c r="B33" s="31" t="s">
        <v>91</v>
      </c>
      <c r="C33" s="31" t="s">
        <v>92</v>
      </c>
      <c r="D33" s="34" t="s">
        <v>25</v>
      </c>
      <c r="E33" s="31" t="s">
        <v>32</v>
      </c>
      <c r="F33" s="34" t="s">
        <v>32</v>
      </c>
      <c r="G33" s="34" t="s">
        <v>45</v>
      </c>
      <c r="H33" s="31" t="s">
        <v>48</v>
      </c>
      <c r="I33" s="30" t="s">
        <v>47</v>
      </c>
      <c r="J33" s="35" t="s">
        <v>47</v>
      </c>
      <c r="K33" s="30" t="s">
        <v>48</v>
      </c>
      <c r="L33" s="33" t="s">
        <v>93</v>
      </c>
    </row>
    <row r="34" spans="1:12" ht="43" x14ac:dyDescent="0.3">
      <c r="A34" s="31"/>
      <c r="B34" s="31"/>
      <c r="C34" s="31"/>
      <c r="D34" s="34"/>
      <c r="E34" s="31"/>
      <c r="F34" s="34"/>
      <c r="G34" s="34"/>
      <c r="H34" s="31"/>
      <c r="I34" s="31"/>
      <c r="J34" s="34"/>
      <c r="K34" s="31"/>
      <c r="L34" s="36" t="s">
        <v>94</v>
      </c>
    </row>
    <row r="35" spans="1:12" ht="64.5" x14ac:dyDescent="0.3">
      <c r="A35" s="31"/>
      <c r="B35" s="31"/>
      <c r="C35" s="31"/>
      <c r="D35" s="34"/>
      <c r="E35" s="31"/>
      <c r="F35" s="34"/>
      <c r="G35" s="34"/>
      <c r="H35" s="31"/>
      <c r="I35" s="31"/>
      <c r="J35" s="34"/>
      <c r="K35" s="31"/>
      <c r="L35" s="36" t="s">
        <v>96</v>
      </c>
    </row>
    <row r="36" spans="1:12" ht="64.5" x14ac:dyDescent="0.3">
      <c r="A36" s="31"/>
      <c r="B36" s="31"/>
      <c r="C36" s="31"/>
      <c r="D36" s="34"/>
      <c r="E36" s="31"/>
      <c r="F36" s="34"/>
      <c r="G36" s="34"/>
      <c r="H36" s="31"/>
      <c r="I36" s="31"/>
      <c r="J36" s="34"/>
      <c r="K36" s="31"/>
      <c r="L36" s="36" t="s">
        <v>95</v>
      </c>
    </row>
    <row r="37" spans="1:12" ht="21.5" x14ac:dyDescent="0.3">
      <c r="A37" s="37"/>
      <c r="B37" s="37"/>
      <c r="C37" s="37"/>
      <c r="D37" s="33"/>
      <c r="E37" s="37"/>
      <c r="F37" s="33"/>
      <c r="G37" s="33"/>
      <c r="H37" s="37"/>
      <c r="I37" s="37"/>
      <c r="J37" s="33"/>
      <c r="K37" s="37"/>
      <c r="L37" s="38"/>
    </row>
  </sheetData>
  <mergeCells count="47">
    <mergeCell ref="A28:A32"/>
    <mergeCell ref="B28:B32"/>
    <mergeCell ref="C28:C32"/>
    <mergeCell ref="E28:E32"/>
    <mergeCell ref="H28:H32"/>
    <mergeCell ref="J7:J11"/>
    <mergeCell ref="A22:A27"/>
    <mergeCell ref="B22:B27"/>
    <mergeCell ref="C22:C27"/>
    <mergeCell ref="A12:A16"/>
    <mergeCell ref="B12:B16"/>
    <mergeCell ref="C12:C16"/>
    <mergeCell ref="F7:F11"/>
    <mergeCell ref="I12:I16"/>
    <mergeCell ref="E5:I5"/>
    <mergeCell ref="A5:C5"/>
    <mergeCell ref="I17:I21"/>
    <mergeCell ref="C7:C11"/>
    <mergeCell ref="B7:B11"/>
    <mergeCell ref="A7:A11"/>
    <mergeCell ref="H7:H11"/>
    <mergeCell ref="E7:E11"/>
    <mergeCell ref="A17:A21"/>
    <mergeCell ref="B17:B21"/>
    <mergeCell ref="C17:C21"/>
    <mergeCell ref="E17:E21"/>
    <mergeCell ref="H17:H21"/>
    <mergeCell ref="I7:I11"/>
    <mergeCell ref="E12:E16"/>
    <mergeCell ref="H12:H16"/>
    <mergeCell ref="K7:K11"/>
    <mergeCell ref="K12:K16"/>
    <mergeCell ref="K17:K21"/>
    <mergeCell ref="K22:K27"/>
    <mergeCell ref="K28:K32"/>
    <mergeCell ref="E22:E27"/>
    <mergeCell ref="H22:H27"/>
    <mergeCell ref="I22:I27"/>
    <mergeCell ref="I33:I37"/>
    <mergeCell ref="K33:K37"/>
    <mergeCell ref="F28:F32"/>
    <mergeCell ref="I28:I32"/>
    <mergeCell ref="A33:A37"/>
    <mergeCell ref="B33:B37"/>
    <mergeCell ref="C33:C37"/>
    <mergeCell ref="E33:E37"/>
    <mergeCell ref="H33:H3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392AD-D1BB-46C4-8237-F67300FFAA0E}">
  <sheetPr>
    <tabColor rgb="FFFFFF00"/>
  </sheetPr>
  <dimension ref="A1"/>
  <sheetViews>
    <sheetView workbookViewId="0">
      <selection activeCell="C17" sqref="C17"/>
    </sheetView>
  </sheetViews>
  <sheetFormatPr defaultRowHeight="14" x14ac:dyDescent="0.3"/>
  <cols>
    <col min="1" max="1" width="36" bestFit="1" customWidth="1"/>
  </cols>
  <sheetData>
    <row r="1" spans="1:1" ht="42" x14ac:dyDescent="0.3">
      <c r="A1" s="23" t="s">
        <v>15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61404-36BC-4D55-A686-422F7749EBB7}">
  <dimension ref="A1:M41"/>
  <sheetViews>
    <sheetView zoomScale="70" zoomScaleNormal="70" workbookViewId="0">
      <selection activeCell="S11" sqref="S11"/>
    </sheetView>
  </sheetViews>
  <sheetFormatPr defaultColWidth="9" defaultRowHeight="14" x14ac:dyDescent="0.3"/>
  <cols>
    <col min="1" max="1" width="45" style="13" customWidth="1"/>
    <col min="2" max="10" width="9" style="13"/>
    <col min="11" max="11" width="11.33203125" style="13" bestFit="1" customWidth="1"/>
    <col min="12" max="16384" width="9" style="13"/>
  </cols>
  <sheetData>
    <row r="1" spans="1:2" ht="70" x14ac:dyDescent="0.3">
      <c r="A1" s="18" t="s">
        <v>16</v>
      </c>
    </row>
    <row r="4" spans="1:2" x14ac:dyDescent="0.3">
      <c r="A4" s="13" t="s">
        <v>17</v>
      </c>
    </row>
    <row r="5" spans="1:2" ht="15.5" x14ac:dyDescent="0.3">
      <c r="A5" s="14" t="s">
        <v>18</v>
      </c>
      <c r="B5" s="13">
        <f>COUNTIF('Data input'!D:D,A5)</f>
        <v>0</v>
      </c>
    </row>
    <row r="6" spans="1:2" ht="15.5" x14ac:dyDescent="0.3">
      <c r="A6" s="14" t="s">
        <v>19</v>
      </c>
      <c r="B6" s="13">
        <f>COUNTIF('Data input'!D:D,A6)</f>
        <v>0</v>
      </c>
    </row>
    <row r="7" spans="1:2" ht="15.5" x14ac:dyDescent="0.3">
      <c r="A7" s="14" t="s">
        <v>20</v>
      </c>
      <c r="B7" s="13">
        <f>COUNTIF('Data input'!D:D,A7)</f>
        <v>0</v>
      </c>
    </row>
    <row r="8" spans="1:2" ht="15.5" x14ac:dyDescent="0.3">
      <c r="A8" s="14" t="s">
        <v>21</v>
      </c>
      <c r="B8" s="13">
        <f>COUNTIF('Data input'!D:D,A8)</f>
        <v>1</v>
      </c>
    </row>
    <row r="9" spans="1:2" ht="15.5" x14ac:dyDescent="0.3">
      <c r="A9" s="14" t="s">
        <v>22</v>
      </c>
      <c r="B9" s="13">
        <f>COUNTIF('Data input'!D:D,A9)</f>
        <v>0</v>
      </c>
    </row>
    <row r="10" spans="1:2" ht="15.5" x14ac:dyDescent="0.3">
      <c r="A10" s="14" t="s">
        <v>23</v>
      </c>
      <c r="B10" s="13">
        <f>COUNTIF('Data input'!D:D,A10)</f>
        <v>0</v>
      </c>
    </row>
    <row r="11" spans="1:2" ht="15.5" x14ac:dyDescent="0.3">
      <c r="A11" s="14" t="s">
        <v>24</v>
      </c>
      <c r="B11" s="13">
        <f>COUNTIF('Data input'!D:D,A11)</f>
        <v>0</v>
      </c>
    </row>
    <row r="12" spans="1:2" ht="15.5" x14ac:dyDescent="0.3">
      <c r="A12" s="14" t="s">
        <v>25</v>
      </c>
      <c r="B12" s="13">
        <f>COUNTIF('Data input'!D:D,A12)</f>
        <v>2</v>
      </c>
    </row>
    <row r="13" spans="1:2" ht="15.5" x14ac:dyDescent="0.3">
      <c r="A13" s="14" t="s">
        <v>26</v>
      </c>
      <c r="B13" s="13">
        <f>COUNTIF('Data input'!D:D,A13)</f>
        <v>1</v>
      </c>
    </row>
    <row r="14" spans="1:2" ht="15.5" x14ac:dyDescent="0.3">
      <c r="A14" s="14" t="s">
        <v>27</v>
      </c>
      <c r="B14" s="13">
        <f>COUNTIF('Data input'!D:D,A14)</f>
        <v>0</v>
      </c>
    </row>
    <row r="15" spans="1:2" ht="15.5" x14ac:dyDescent="0.3">
      <c r="A15" s="14" t="s">
        <v>28</v>
      </c>
      <c r="B15" s="13">
        <f>COUNTIF('Data input'!D:D,A15)</f>
        <v>0</v>
      </c>
    </row>
    <row r="16" spans="1:2" ht="15.5" x14ac:dyDescent="0.3">
      <c r="A16" s="14" t="s">
        <v>29</v>
      </c>
      <c r="B16" s="13">
        <f>COUNTIF('Data input'!D:D,A16)</f>
        <v>0</v>
      </c>
    </row>
    <row r="17" spans="1:13" ht="15.5" x14ac:dyDescent="0.3">
      <c r="A17" s="14" t="s">
        <v>30</v>
      </c>
      <c r="B17" s="15">
        <f>SUM(B5:B16)</f>
        <v>4</v>
      </c>
    </row>
    <row r="19" spans="1:13" x14ac:dyDescent="0.3">
      <c r="A19" s="13" t="s">
        <v>31</v>
      </c>
      <c r="B19" s="13" t="s">
        <v>32</v>
      </c>
      <c r="C19" s="22" t="s">
        <v>33</v>
      </c>
      <c r="D19" s="22" t="s">
        <v>34</v>
      </c>
      <c r="E19" s="22" t="s">
        <v>35</v>
      </c>
      <c r="F19" s="22" t="s">
        <v>36</v>
      </c>
      <c r="G19" s="22" t="s">
        <v>37</v>
      </c>
      <c r="H19" s="22" t="s">
        <v>38</v>
      </c>
      <c r="I19" s="22" t="s">
        <v>39</v>
      </c>
      <c r="J19" s="22" t="s">
        <v>40</v>
      </c>
      <c r="K19" s="13" t="s">
        <v>41</v>
      </c>
    </row>
    <row r="20" spans="1:13" x14ac:dyDescent="0.3">
      <c r="A20" s="13" t="s">
        <v>42</v>
      </c>
      <c r="B20" s="13">
        <f>COUNTIF('Data input'!E:E,"None")</f>
        <v>2</v>
      </c>
      <c r="C20" s="13">
        <f>COUNTIFS('Data input'!E7:E996,"*(i)*")</f>
        <v>0</v>
      </c>
      <c r="D20" s="13">
        <f>COUNTIF('Data input'!E7:E996,"*(ii)*")</f>
        <v>0</v>
      </c>
      <c r="E20" s="13">
        <f>COUNTIF('Data input'!E7:E996,"*(iii)*")</f>
        <v>0</v>
      </c>
      <c r="F20" s="13">
        <f>COUNTIF('Data input'!E7:E996,"*(iv)*")</f>
        <v>0</v>
      </c>
      <c r="G20" s="13">
        <f>COUNTIF('Data input'!F7:F996,"*(v)*")</f>
        <v>0</v>
      </c>
      <c r="H20" s="13">
        <f>COUNTIF('Data input'!E7:E996,"*(vi)*")</f>
        <v>0</v>
      </c>
      <c r="I20" s="13">
        <f>COUNTIF('Data input'!E7:E996,"*(vii)*")</f>
        <v>0</v>
      </c>
      <c r="J20" s="13">
        <f>COUNTIF('Data input'!E7:E996,"*(viii)*")</f>
        <v>0</v>
      </c>
      <c r="K20" s="13">
        <f>COUNTIF('Data input'!E7:E996,"No response")</f>
        <v>0</v>
      </c>
    </row>
    <row r="21" spans="1:13" x14ac:dyDescent="0.3">
      <c r="A21" s="13" t="s">
        <v>43</v>
      </c>
      <c r="B21" s="13">
        <f>COUNTIF('Data input'!F:F,"None")</f>
        <v>2</v>
      </c>
      <c r="C21" s="13">
        <f>COUNTIF('Data input'!F7:F996,"*(i)*")</f>
        <v>0</v>
      </c>
      <c r="D21" s="13">
        <f>COUNTIF('Data input'!F7:F996,"*(ii)*")</f>
        <v>0</v>
      </c>
      <c r="E21" s="13">
        <f>COUNTIF('Data input'!F7:F996,"*(iii)*")</f>
        <v>0</v>
      </c>
      <c r="F21" s="13">
        <f>COUNTIF('Data input'!F7:F996,"*(iv)*")</f>
        <v>0</v>
      </c>
      <c r="G21" s="13">
        <f>COUNTIF('Data input'!F7:F996,"*(v)*")</f>
        <v>0</v>
      </c>
      <c r="H21" s="13">
        <f>COUNTIF('Data input'!F7:F996,"*(vi)*")</f>
        <v>0</v>
      </c>
      <c r="I21" s="13">
        <f>COUNTIF('Data input'!F7:F996,"*(vii)*")</f>
        <v>0</v>
      </c>
      <c r="J21" s="13">
        <f>COUNTIF('Data input'!F7:F996,"*(viii)*")</f>
        <v>0</v>
      </c>
      <c r="K21" s="13">
        <f>COUNTIF('Data input'!F7:F996,"No response")</f>
        <v>0</v>
      </c>
    </row>
    <row r="23" spans="1:13" x14ac:dyDescent="0.3">
      <c r="A23" s="13" t="s">
        <v>44</v>
      </c>
    </row>
    <row r="24" spans="1:13" x14ac:dyDescent="0.3">
      <c r="A24" t="s">
        <v>42</v>
      </c>
      <c r="B24" s="13">
        <f>COUNTIF('Data input'!G:G,A24)</f>
        <v>0</v>
      </c>
    </row>
    <row r="25" spans="1:13" x14ac:dyDescent="0.3">
      <c r="A25" s="13" t="s">
        <v>43</v>
      </c>
      <c r="B25" s="13">
        <f>COUNTIF('Data input'!G:G,A25)</f>
        <v>0</v>
      </c>
    </row>
    <row r="26" spans="1:13" x14ac:dyDescent="0.3">
      <c r="A26" t="s">
        <v>45</v>
      </c>
      <c r="B26" s="13">
        <f>COUNTIF('Data input'!G:G,A26)</f>
        <v>1</v>
      </c>
    </row>
    <row r="27" spans="1:13" x14ac:dyDescent="0.3">
      <c r="A27" t="s">
        <v>46</v>
      </c>
      <c r="B27" s="13">
        <f>COUNTIF('Data input'!G:G,A27)</f>
        <v>0</v>
      </c>
    </row>
    <row r="28" spans="1:13" x14ac:dyDescent="0.3">
      <c r="A28" t="s">
        <v>41</v>
      </c>
      <c r="B28" s="13">
        <f>COUNTIF('Data input'!G:G,A28)</f>
        <v>0</v>
      </c>
    </row>
    <row r="30" spans="1:13" ht="196" x14ac:dyDescent="0.3">
      <c r="B30" s="17" t="str">
        <f>'Data input'!H6</f>
        <v>Q3 - Do you support the proposed implementation approach?</v>
      </c>
      <c r="C30" s="17" t="str">
        <f>'Data input'!I6</f>
        <v xml:space="preserve">Q4 - Do you have any other comments? </v>
      </c>
      <c r="D30" s="17" t="str">
        <f>'Data input'!J6</f>
        <v>Q5 - Do you agree with the Workgroup’s assessment of the impact on Electricity Balancing Regulation (EBR) Article 18 terms and conditions held within the Code?</v>
      </c>
      <c r="E30" s="17" t="e">
        <f>'Data input'!#REF!</f>
        <v>#REF!</v>
      </c>
      <c r="F30" s="17" t="str">
        <f>'Data input'!K6</f>
        <v>Any Legal Text issues?</v>
      </c>
      <c r="G30" s="17"/>
      <c r="H30" s="17"/>
      <c r="I30" s="17"/>
      <c r="J30" s="17"/>
      <c r="K30" s="17"/>
      <c r="L30" s="17"/>
      <c r="M30" s="17"/>
    </row>
    <row r="31" spans="1:13" x14ac:dyDescent="0.3">
      <c r="A31" s="13" t="s">
        <v>47</v>
      </c>
      <c r="B31" s="13">
        <f>COUNTIF('Data input'!H:H,"Yes")</f>
        <v>4</v>
      </c>
      <c r="C31" s="13">
        <f>COUNTIF('Data input'!I:I,"Yes")</f>
        <v>3</v>
      </c>
      <c r="D31" s="13">
        <f>COUNTIF('Data input'!J:J,"Yes")</f>
        <v>6</v>
      </c>
      <c r="E31" s="13" t="e">
        <f>COUNTIF('Data input'!#REF!,"Yes")</f>
        <v>#REF!</v>
      </c>
      <c r="F31" s="13">
        <f>COUNTIF('Data input'!K:K,"Yes")</f>
        <v>0</v>
      </c>
    </row>
    <row r="32" spans="1:13" x14ac:dyDescent="0.3">
      <c r="A32" s="13" t="s">
        <v>48</v>
      </c>
      <c r="B32" s="13">
        <f>COUNTIF('Data input'!H:H,"No")</f>
        <v>2</v>
      </c>
      <c r="C32" s="13">
        <f>COUNTIF('Data input'!I:I,"No")</f>
        <v>3</v>
      </c>
      <c r="D32" s="13">
        <f>COUNTIF('Data input'!J:J,"No")</f>
        <v>0</v>
      </c>
      <c r="E32" s="13" t="e">
        <f>COUNTIF('Data input'!#REF!,"No")</f>
        <v>#REF!</v>
      </c>
      <c r="F32" s="13">
        <f>COUNTIF('Data input'!K:K,"No")</f>
        <v>6</v>
      </c>
    </row>
    <row r="33" spans="1:6" x14ac:dyDescent="0.3">
      <c r="A33" s="13" t="s">
        <v>41</v>
      </c>
      <c r="B33" s="13">
        <f>COUNTIF('Data input'!H:H,"No response")</f>
        <v>0</v>
      </c>
      <c r="C33" s="13">
        <f>COUNTIF('Data input'!I:I,"No response")</f>
        <v>0</v>
      </c>
      <c r="D33" s="13">
        <f>COUNTIF('Data input'!J:J,"No response")</f>
        <v>0</v>
      </c>
      <c r="E33" s="13" t="e">
        <f>COUNTIF('Data input'!#REF!,"No response")</f>
        <v>#REF!</v>
      </c>
      <c r="F33" s="13">
        <f>COUNTIF('Data input'!K:K,"No response")</f>
        <v>0</v>
      </c>
    </row>
    <row r="35" spans="1:6" ht="56" x14ac:dyDescent="0.3">
      <c r="A35" s="21" t="s">
        <v>49</v>
      </c>
    </row>
    <row r="41" spans="1:6" ht="56" x14ac:dyDescent="0.3">
      <c r="A41" s="16" t="s">
        <v>50</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66117-4BAE-4CB4-8E6C-5CF3CC19AD8B}">
  <dimension ref="A1:C4"/>
  <sheetViews>
    <sheetView workbookViewId="0">
      <selection activeCell="A9" sqref="A9"/>
    </sheetView>
  </sheetViews>
  <sheetFormatPr defaultRowHeight="14" x14ac:dyDescent="0.3"/>
  <cols>
    <col min="1" max="1" width="48.25" style="23" customWidth="1"/>
    <col min="2" max="2" width="7.5" style="23" customWidth="1"/>
    <col min="3" max="3" width="66.75" style="23" customWidth="1"/>
  </cols>
  <sheetData>
    <row r="1" spans="1:3" s="15" customFormat="1" ht="28" x14ac:dyDescent="0.3">
      <c r="A1" s="24" t="s">
        <v>51</v>
      </c>
      <c r="B1" s="24" t="s">
        <v>52</v>
      </c>
      <c r="C1" s="24" t="s">
        <v>53</v>
      </c>
    </row>
    <row r="2" spans="1:3" ht="42" x14ac:dyDescent="0.3">
      <c r="A2" s="25" t="s">
        <v>54</v>
      </c>
      <c r="B2" s="26">
        <v>1</v>
      </c>
      <c r="C2" s="25" t="s">
        <v>55</v>
      </c>
    </row>
    <row r="3" spans="1:3" ht="56" x14ac:dyDescent="0.3">
      <c r="A3" s="25" t="s">
        <v>56</v>
      </c>
      <c r="B3" s="26">
        <v>2</v>
      </c>
      <c r="C3" s="25" t="s">
        <v>57</v>
      </c>
    </row>
    <row r="4" spans="1:3" x14ac:dyDescent="0.3">
      <c r="A4" s="25" t="s">
        <v>58</v>
      </c>
      <c r="B4" s="26">
        <v>3</v>
      </c>
      <c r="C4" s="25" t="s">
        <v>59</v>
      </c>
    </row>
  </sheetData>
  <autoFilter ref="A1:C1" xr:uid="{37F66117-4BAE-4CB4-8E6C-5CF3CC19AD8B}"/>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75C72-D8E0-4F3C-8DC0-6CE9E8B85995}">
  <dimension ref="A1:A25"/>
  <sheetViews>
    <sheetView workbookViewId="0"/>
  </sheetViews>
  <sheetFormatPr defaultRowHeight="14" x14ac:dyDescent="0.3"/>
  <sheetData>
    <row r="1" spans="1:1" x14ac:dyDescent="0.3">
      <c r="A1" s="15" t="s">
        <v>60</v>
      </c>
    </row>
    <row r="25" spans="1:1" x14ac:dyDescent="0.3">
      <c r="A25" s="15" t="s">
        <v>61</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ediaServiceAutoKeyPoints xmlns="f71abe4e-f5ff-49cd-8eff-5f4949acc510" xsi:nil="true"/>
    <MediaServiceOCR xmlns="f71abe4e-f5ff-49cd-8eff-5f4949acc510" xsi:nil="true"/>
    <MediaServiceKeyPoints xmlns="f71abe4e-f5ff-49cd-8eff-5f4949acc510" xsi:nil="true"/>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MediaServiceGenerationTime xmlns="f71abe4e-f5ff-49cd-8eff-5f4949acc510" xsi:nil="true"/>
    <SharedWithUsers xmlns="97b6fe81-1556-4112-94ca-31043ca39b71">
      <UserInfo>
        <DisplayName/>
        <AccountId xsi:nil="true"/>
        <AccountType/>
      </UserInfo>
    </SharedWithUsers>
    <MediaServiceAutoTags xmlns="f71abe4e-f5ff-49cd-8eff-5f4949acc510" xsi:nil="true"/>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Location xmlns="f71abe4e-f5ff-49cd-8eff-5f4949acc51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3" ma:contentTypeDescription="Create a new document." ma:contentTypeScope="" ma:versionID="d6958ce98ea58d51fedaeeac576f72b6">
  <xsd:schema xmlns:xsd="http://www.w3.org/2001/XMLSchema" xmlns:xs="http://www.w3.org/2001/XMLSchema" xmlns:p="http://schemas.microsoft.com/office/2006/metadata/properties" xmlns:ns2="f71abe4e-f5ff-49cd-8eff-5f4949acc510" xmlns:ns3="97b6fe81-1556-4112-94ca-31043ca39b71" targetNamespace="http://schemas.microsoft.com/office/2006/metadata/properties" ma:root="true" ma:fieldsID="60189deeda322035a5251218184e0b05" ns2:_="" ns3:_="">
    <xsd:import namespace="f71abe4e-f5ff-49cd-8eff-5f4949acc510"/>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905282-9325-4147-80B1-3F05DF044DFB}">
  <ds:schemaRefs>
    <ds:schemaRef ds:uri="http://purl.org/dc/terms/"/>
    <ds:schemaRef ds:uri="http://schemas.microsoft.com/office/2006/metadata/properties"/>
    <ds:schemaRef ds:uri="http://schemas.microsoft.com/office/2006/documentManagement/types"/>
    <ds:schemaRef ds:uri="http://purl.org/dc/elements/1.1/"/>
    <ds:schemaRef ds:uri="http://www.w3.org/XML/1998/namespace"/>
    <ds:schemaRef ds:uri="http://schemas.microsoft.com/office/infopath/2007/PartnerControls"/>
    <ds:schemaRef ds:uri="http://schemas.openxmlformats.org/package/2006/metadata/core-properties"/>
    <ds:schemaRef ds:uri="97b6fe81-1556-4112-94ca-31043ca39b71"/>
    <ds:schemaRef ds:uri="f71abe4e-f5ff-49cd-8eff-5f4949acc510"/>
    <ds:schemaRef ds:uri="http://purl.org/dc/dcmitype/"/>
  </ds:schemaRefs>
</ds:datastoreItem>
</file>

<file path=customXml/itemProps2.xml><?xml version="1.0" encoding="utf-8"?>
<ds:datastoreItem xmlns:ds="http://schemas.openxmlformats.org/officeDocument/2006/customXml" ds:itemID="{31B4818F-7615-4A92-9B71-41B473F2EF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71abe4e-f5ff-49cd-8eff-5f4949acc510"/>
    <ds:schemaRef ds:uri="97b6fe81-1556-4112-94ca-31043ca39b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EE84DE-860B-4E5A-B5C0-357DBC4F126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Data input</vt:lpstr>
      <vt:lpstr>Do not share&gt;&gt;</vt:lpstr>
      <vt:lpstr>Data analysis</vt:lpstr>
      <vt:lpstr>Co-pilot prompt</vt:lpstr>
      <vt:lpstr>Co-pilot prompt examples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 (ESO), Nisar</dc:creator>
  <cp:keywords/>
  <dc:description/>
  <cp:lastModifiedBy>Sarah Williams</cp:lastModifiedBy>
  <cp:revision/>
  <dcterms:created xsi:type="dcterms:W3CDTF">2020-06-03T09:19:55Z</dcterms:created>
  <dcterms:modified xsi:type="dcterms:W3CDTF">2026-03-18T10:54:30Z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0x0101005BC261C8F09564428ABFA751934FCA20</vt:lpwstr>
  </property>
  <property fmtid="{D5CDD505-2E9C-101B-9397-08002B2CF9AE}" pid="3" name="MediaServiceImageTags">
    <vt:lpwstr/>
  </property>
  <property fmtid="{D5CDD505-2E9C-101B-9397-08002B2CF9AE}" pid="4" name="Order">
    <vt:r8>93500</vt:r8>
  </property>
</Properties>
</file>